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7 - 2024/Enero 2025/Insumo/"/>
    </mc:Choice>
  </mc:AlternateContent>
  <xr:revisionPtr revIDLastSave="0" documentId="13_ncr:1_{86E26866-9683-E34B-A9A1-900320781BF0}" xr6:coauthVersionLast="47" xr6:coauthVersionMax="47" xr10:uidLastSave="{00000000-0000-0000-0000-000000000000}"/>
  <bookViews>
    <workbookView xWindow="0" yWindow="460" windowWidth="28800" windowHeight="15720" activeTab="4" xr2:uid="{63DF5956-B4A3-47D2-B6BD-56AA9390208E}"/>
  </bookViews>
  <sheets>
    <sheet name="Punto 1, 3, 25, 26 y 27" sheetId="1" r:id="rId1"/>
    <sheet name="P30" sheetId="2" r:id="rId2"/>
    <sheet name="P32" sheetId="3" r:id="rId3"/>
    <sheet name="P34" sheetId="4" r:id="rId4"/>
    <sheet name="P36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8" i="1" l="1"/>
</calcChain>
</file>

<file path=xl/sharedStrings.xml><?xml version="1.0" encoding="utf-8"?>
<sst xmlns="http://schemas.openxmlformats.org/spreadsheetml/2006/main" count="195" uniqueCount="65">
  <si>
    <t>ANTONIO NARIÑO</t>
  </si>
  <si>
    <t>BARRIOS UNIDOS</t>
  </si>
  <si>
    <t>BOSA</t>
  </si>
  <si>
    <t>CANDELARIA</t>
  </si>
  <si>
    <t>CHAPINERO</t>
  </si>
  <si>
    <t>CIUDAD BOLÍVAR</t>
  </si>
  <si>
    <t>ENGATIVÁ</t>
  </si>
  <si>
    <t>FONTIBÓN</t>
  </si>
  <si>
    <t>KENNEDY</t>
  </si>
  <si>
    <t>LOS MÁRTIRES</t>
  </si>
  <si>
    <t>PUENTE ARANDA</t>
  </si>
  <si>
    <t>RAFAEL URIBE URIBE</t>
  </si>
  <si>
    <t>SAN CRISTÓBAL</t>
  </si>
  <si>
    <t>SANTA FE</t>
  </si>
  <si>
    <t>SIN LOCALIZACION</t>
  </si>
  <si>
    <t>SUBA</t>
  </si>
  <si>
    <t>TEUSAQUILLO</t>
  </si>
  <si>
    <t>TUNJUELITO</t>
  </si>
  <si>
    <t>USAQUÉN</t>
  </si>
  <si>
    <t>USME</t>
  </si>
  <si>
    <t>LOCALOIDAD</t>
  </si>
  <si>
    <t>DELITO</t>
  </si>
  <si>
    <t>SUMAPAZ</t>
  </si>
  <si>
    <r>
      <t xml:space="preserve">Elaborado por la Oficina de Análisis de Información y Estudios Estratégicos de la Secretaría Distrital de Seguridad, Convivencia y Justicia. Cálculos propios. Consulta de datos 27 de enero de 2025. Período de información entre el 1 de enero de 2024 y el 31 de diciembre de 2024. Sujetos a variación por ingreso y validación de denuncias en SIEDCO y SIDENCO con posterioridad a la fecha de suministro. Fuente: SIEDCO. 
</t>
    </r>
    <r>
      <rPr>
        <vertAlign val="superscript"/>
        <sz val="9"/>
        <color theme="1"/>
        <rFont val="Arial"/>
        <family val="2"/>
      </rPr>
      <t>1,</t>
    </r>
    <r>
      <rPr>
        <sz val="9"/>
        <color theme="1"/>
        <rFont val="Arial"/>
        <family val="2"/>
      </rPr>
      <t xml:space="preserve"> En la actualidad la SDSCJ no cuenta con las variables geográficas correspondientes a la latitud y la longitud, por lo cual no es posible obtener datos a nivel de UPL. Por otra parte, los datos que se presentan acá sobre localidad son el resultado de una validación por parte de las estaciones de policía y otras unidades operativas de la Policía Nacional (Terminal de Transportes y Aeropuerto El Dorado). Esto implica que la variable geográfica no es comparable con las estadísticas de años anteriores. </t>
    </r>
  </si>
  <si>
    <t>DELITOS</t>
  </si>
  <si>
    <t>VARIACIÓN %</t>
  </si>
  <si>
    <t>¿Remite los indicadores de los índices de criminalidad, durante los años 2023 y 2024?</t>
  </si>
  <si>
    <r>
      <t>25. Registro de Homicidios</t>
    </r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Víctima de Sexo Femenino. Período de información: 1 de enero a 31 de diciembre Año 2024</t>
    </r>
  </si>
  <si>
    <r>
      <t>26. Registro de Homicidios</t>
    </r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Víctima de Sexo Femenino por Localidad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. Período de información: 1 de enero a 31 de diciembre Año 2024</t>
    </r>
  </si>
  <si>
    <r>
      <t xml:space="preserve">Elaborado por la Oficina de Análisis de Información y Estudios Estratégicos de la Secretaría Distrital de Seguridad, Convivencia y Justicia. Cálculos propios. Consulta de datos 27 de enero de 2025. Período de información entre el 1 de enero de 2024 y el 31 de diciembre de 2024. Sujetos a variación por ingreso y validación de denuncias en SIEDCO y SIDENCO con posterioridad a la fecha de suministro. Fuente: SIEDCO. 
</t>
    </r>
    <r>
      <rPr>
        <vertAlign val="superscript"/>
        <sz val="9"/>
        <color theme="1"/>
        <rFont val="Arial"/>
        <family val="2"/>
      </rPr>
      <t xml:space="preserve"> 1,</t>
    </r>
    <r>
      <rPr>
        <sz val="9"/>
        <color theme="1"/>
        <rFont val="Arial"/>
        <family val="2"/>
      </rPr>
      <t xml:space="preserve"> En la actualidad la SDSCJ no cuenta con las variables geográficas correspondientes a la latitud y la longitud, por lo cual no es posible obtener datos a nivel de UPL. Por otra parte, los datos que se presentan acá sobre localidad son el resultado de una validación por parte de las estaciones de policía y otras unidades operativas de la Policía Nacional (Terminal de Transportes y Aeropuerto El Dorado). Esto implica que la variable geográfica no es comparable con las estadísticas de años anteriores.                                                                                       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>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</t>
    </r>
  </si>
  <si>
    <t>VÍCTIMA DE SEXO FEMENINO</t>
  </si>
  <si>
    <r>
      <t>27. Registro de Homicidios</t>
    </r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Víctima de Sexo Femenino. Variación %. Período de información: 1 de enero a 31 de diciembre Años 2023 y 2024</t>
    </r>
  </si>
  <si>
    <t>HOMICIDIOS VÍCTIMA DE SEXO FEMENINO</t>
  </si>
  <si>
    <r>
      <t>3. Registro por localidad</t>
    </r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 xml:space="preserve"> de Delitos Sexuales</t>
    </r>
    <r>
      <rPr>
        <vertAlign val="superscript"/>
        <sz val="10"/>
        <color theme="1"/>
        <rFont val="Arial"/>
        <family val="2"/>
      </rPr>
      <t>2</t>
    </r>
    <r>
      <rPr>
        <sz val="11"/>
        <color theme="1"/>
        <rFont val="Arial"/>
        <family val="2"/>
      </rPr>
      <t>. Período de información: 1 de enero a 31 de diciembre Año 2024</t>
    </r>
  </si>
  <si>
    <r>
      <t xml:space="preserve">Elaborado por la Oficina de Análisis de Información y Estudios Estratégicos de la Secretaría Distrital de Seguridad, Convivencia y Justicia. Cálculos propios. Consulta de datos 28 de enero de 2025. Período de información entre el 1 de enero y el 31 de diciembre de 2024. Sujetos a variación por ingreso y validación de denuncias en SIEDCO y SIDENCO con posterioridad a la fecha de suministro. Fuente: SIEDCO.                                                                                                                       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Los homicidios</t>
    </r>
    <r>
      <rPr>
        <sz val="11"/>
        <color theme="1"/>
        <rFont val="Aptos Narrow"/>
        <family val="2"/>
        <scheme val="minor"/>
      </rPr>
      <t xml:space="preserve"> excluyen los homicidios accidentales, por legítima defensa, muertos en procedimientos de la Fuerza Pública y por establecer. Incluye los homicidios intencionales y feminicidios.</t>
    </r>
  </si>
  <si>
    <r>
      <t xml:space="preserve">Elaborado por la Oficina de Análisis de Información y Estudios Estratégicos de la Secretaría Distrital de Seguridad, Convivencia y Justicia. Cálculos propios. Consulta de datos 27 de enero de 2025. Período de información entre el 1 de enero de 2024 y el 31 de diciembre de 2024. Sujetos a variación por ingreso y validación de denuncias en SIEDCO y SIDENCO con posterioridad a la fecha de suministro. Fuente: SIEDCO.                                                                                            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 xml:space="preserve">Los homicidios excluyen los homicidios accidentales, por legítima defensa, muertos en procedimientos de la Fuerza Pública y por establecer. Incluye los homicidios intencionales y feminicidios.                                         
</t>
    </r>
    <r>
      <rPr>
        <vertAlign val="superscript"/>
        <sz val="9"/>
        <color theme="1"/>
        <rFont val="Arial"/>
        <family val="2"/>
      </rPr>
      <t>2</t>
    </r>
    <r>
      <rPr>
        <sz val="9"/>
        <color theme="1"/>
        <rFont val="Arial"/>
        <family val="2"/>
      </rPr>
      <t xml:space="preserve"> En la actualidad la SDSCJ no cuenta con las variables geográficas correspondientes a la latitud y la longitud, por lo cual no es posible obtener datos a nivel de UPL. Por otra parte, los datos que se presentan acá sobre localidad son el resultado de una validación por parte de las estaciones de policía y otras unidades operativas de la Policía Nacional (Terminal de Transportes y Aeropuerto El Dorado). Esto implica que la variable geográfica no es comparable con las estadísticas de años anteriores.                                               </t>
    </r>
  </si>
  <si>
    <r>
      <t xml:space="preserve">Elaborado por la Oficina de Análisis de Información y Estudios Estratégicos de la Secretaría Distrital de Seguridad, Convivencia y Justicia. Cálculos propios. Consulta de datos 28 de enero de 2025. Período de información entre el 1 de enero y el 31 de diciembre de 2024. Sujetos a variación por ingreso y validación de denuncias en SIEDCO y SIDENCO con posterioridad a la fecha de suministro. Fuente: SIEDCO.                                                                              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Los homicidios</t>
    </r>
    <r>
      <rPr>
        <sz val="10"/>
        <color theme="1"/>
        <rFont val="Arial"/>
        <family val="2"/>
      </rPr>
      <t xml:space="preserve"> excluyen los homicidios accidentales, por legítima defensa, muertos en procedimientos de la Fuerza Pública y por establecer. Incluye los homicidios intencionales y feminicidios.</t>
    </r>
  </si>
  <si>
    <r>
      <t>1. Registro del delito de Violencia Intrafamiliar por Localidad</t>
    </r>
    <r>
      <rPr>
        <vertAlign val="superscript"/>
        <sz val="11"/>
        <color theme="1"/>
        <rFont val="Arial"/>
        <family val="2"/>
      </rPr>
      <t>1</t>
    </r>
    <r>
      <rPr>
        <sz val="11"/>
        <color theme="1"/>
        <rFont val="Arial"/>
        <family val="2"/>
      </rPr>
      <t>. Período de información: 1 de enero a 31 de diciembre Año 2024</t>
    </r>
  </si>
  <si>
    <t>AÑO 2024</t>
  </si>
  <si>
    <t>LOCALIDAD</t>
  </si>
  <si>
    <t xml:space="preserve">Registro de delitos sexuales sobre víctimas de sexo femenino en Bogotá.
Elaborado por la Oficina de Análisis de Información y Estudios Estratégicos de la Secretaría Distrital de Seguridad, Convivencia y Justicia. Cálculos propios. Consulta de datos 21 de enero de 2025. Período de información entre el 1 de enero de 2023 y el 31 de diciembre de 2024. Sujetos a variación por ingreso y validación de denuncias en SIEDCO y SIDENCO con posterioridad a la fecha de suministro. Fuente: SIEDCO. 
Nota 1: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 </t>
  </si>
  <si>
    <t>DELITOS SEXUALES</t>
  </si>
  <si>
    <t>VAR (%)</t>
  </si>
  <si>
    <t>DIF</t>
  </si>
  <si>
    <t>2024</t>
  </si>
  <si>
    <t>2023</t>
  </si>
  <si>
    <t>Registro de delitos sexuales sobre víctimas de sexo femenino en Bogotá
Período de información: entre 1 de enero de 2023 y 31 de diciembre de 2024</t>
  </si>
  <si>
    <t xml:space="preserve">30. ¿Cuál fue la variación porcentual anual entre 2023 y 2024 de los casos delitos sexuales contra las mujeres en la ciudad? </t>
  </si>
  <si>
    <t xml:space="preserve">Registro de delitos sexuales sobre víctimas de sexo femenino en Bogotá por localidad.
Elaborado por la Oficina de Análisis de Información y Estudios Estratégicos de la Secretaría Distrital de Seguridad, Convivencia y Justicia. Cálculos propios. Consulta de datos 21 de enero de 2025. Período de información entre el 1 de enero y el 31 de diciembre de 2024. Sujetos a variación por ingreso y validación de denuncias en SIEDCO y SIDENCO con posterioridad a la fecha de suministro. Fuente: SIEDCO. 
Nota 1: Se incluyen todos los delitos comprendidos en el título IV “delitos contra la libertad, integridad y formación sexuales” del Código Penal colombiano (artículos 205 al 219) que incluye los delitos relacionados con la violación (acceso carnal violento y acto sexual violento, entre otros), actos sexuales abusivos (acceso carnal violento y acto sexual violento en menor de 14 años, acoso sexual entre otros) y de la explotación sexual (turismo sexual, proxenetismo con menor de edad, entre otros. </t>
  </si>
  <si>
    <t>FONTIBON</t>
  </si>
  <si>
    <t>SAN CRISTOBAL</t>
  </si>
  <si>
    <t>USAQUEN</t>
  </si>
  <si>
    <t>ENGATIVA</t>
  </si>
  <si>
    <t>LOS MARTIRES</t>
  </si>
  <si>
    <t>CIUDAD BOLIVAR</t>
  </si>
  <si>
    <t>Participación</t>
  </si>
  <si>
    <t>Eventos</t>
  </si>
  <si>
    <t>Registro de delitos sexuales sobre víctimas de sexo femenino en Bogotá por localidad
Período de información: entre 1 de enero y 31 de diciembre de 2024</t>
  </si>
  <si>
    <t xml:space="preserve">32. ¿Cuáles son las localidades que presentaron mayor número de casos de delitos sexuales contra las mujeres entre enero y diciembre de 2024?  </t>
  </si>
  <si>
    <t>Registro de denuncias por violencia intrafamiliar sobre víctimas de sexo femenino en Bogotá.
Elaborado por la Oficina de Análisis de Información y Estudios Estratégicos de la Secretaría Distrital de Seguridad, Convivencia y Justicia. Cálculos propios. Consulta de datos 21 de enero de 2025. Período de información entre el 1 de enero de 2023 y el 31 de diciembre de 2024. Sujetos a variación por ingreso y validación de denuncias en SIEDCO y SIDENCO con posterioridad a la fecha de suministro. Fuente: SIEDCO.</t>
  </si>
  <si>
    <t>VIOLENCIA INTRAFAMILIAR</t>
  </si>
  <si>
    <t>Registro de denuncias por violencia intrafamiliar sobre víctimas de sexo femenino en Bogotá
Período de información: entre 1 de enero de 2023 y 31 de diciembre de 2024</t>
  </si>
  <si>
    <t xml:space="preserve">34. ¿Cuál fue la variación porcentual anual entre 2023 y 2024 de los casos de violencia intrafamiliar contra las mujeres en la ciudad? </t>
  </si>
  <si>
    <t xml:space="preserve">Registro de denuncias por violencia intrafamiliar sobre víctimas de sexo femenino en Bogotá por localidad.
Elaborado por la Oficina de Análisis de Información y Estudios Estratégicos de la Secretaría Distrital de Seguridad, Convivencia y Justicia. Cálculos propios. Consulta de datos 21 de enero de 2025. Período de información entre el 1 de enero y el 31 de diciembre de 2024. Sujetos a variación por ingreso y validación de denuncias en SIEDCO y SIDENCO con posterioridad a la fecha de suministro. Fuente: SIEDCO. </t>
  </si>
  <si>
    <t>Registro de denuncias por violencia intrafamiliar sobre víctimas de sexo femenino en Bogotá por localidad
Período de información: entre 1 de enero y 31 de diciembre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</si>
</sst>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ptos Narrow"/>
      <family val="2"/>
      <scheme val="minor"/>
    </font>
    <font>
      <sz val="12"/>
      <color rgb="FF006100"/>
      <name val="Calibri"/>
      <family val="2"/>
    </font>
    <font>
      <b/>
      <sz val="11"/>
      <color rgb="FF00000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9" fontId="9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1"/>
    <xf numFmtId="0" fontId="9" fillId="0" borderId="0" xfId="1" applyAlignment="1">
      <alignment horizontal="center"/>
    </xf>
    <xf numFmtId="0" fontId="9" fillId="0" borderId="1" xfId="1" applyBorder="1" applyAlignment="1">
      <alignment horizontal="center" vertical="top"/>
    </xf>
    <xf numFmtId="0" fontId="9" fillId="0" borderId="1" xfId="1" applyBorder="1" applyAlignment="1">
      <alignment horizontal="center" vertical="top" wrapText="1"/>
    </xf>
    <xf numFmtId="10" fontId="10" fillId="3" borderId="1" xfId="1" applyNumberFormat="1" applyFont="1" applyFill="1" applyBorder="1" applyAlignment="1">
      <alignment horizontal="center" readingOrder="1"/>
    </xf>
    <xf numFmtId="0" fontId="10" fillId="3" borderId="1" xfId="1" applyFont="1" applyFill="1" applyBorder="1" applyAlignment="1">
      <alignment horizontal="center" readingOrder="1"/>
    </xf>
    <xf numFmtId="0" fontId="9" fillId="0" borderId="1" xfId="1" applyBorder="1" applyAlignment="1">
      <alignment horizontal="center"/>
    </xf>
    <xf numFmtId="0" fontId="9" fillId="0" borderId="1" xfId="1" applyBorder="1"/>
    <xf numFmtId="0" fontId="9" fillId="0" borderId="0" xfId="1" applyAlignment="1">
      <alignment horizontal="center" vertical="center"/>
    </xf>
    <xf numFmtId="0" fontId="11" fillId="4" borderId="1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 wrapText="1"/>
    </xf>
    <xf numFmtId="0" fontId="12" fillId="0" borderId="0" xfId="1" applyFont="1" applyAlignment="1">
      <alignment horizontal="center" wrapText="1"/>
    </xf>
    <xf numFmtId="164" fontId="0" fillId="0" borderId="0" xfId="2" applyNumberFormat="1" applyFont="1" applyAlignment="1">
      <alignment horizontal="center"/>
    </xf>
    <xf numFmtId="0" fontId="9" fillId="0" borderId="0" xfId="1" applyAlignment="1">
      <alignment vertical="top" wrapText="1"/>
    </xf>
    <xf numFmtId="10" fontId="0" fillId="0" borderId="1" xfId="2" applyNumberFormat="1" applyFont="1" applyBorder="1" applyAlignment="1">
      <alignment horizontal="center"/>
    </xf>
    <xf numFmtId="164" fontId="11" fillId="4" borderId="1" xfId="2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center" wrapText="1"/>
    </xf>
    <xf numFmtId="0" fontId="11" fillId="0" borderId="3" xfId="1" applyFont="1" applyBorder="1" applyAlignment="1">
      <alignment horizontal="center" vertical="top" wrapText="1"/>
    </xf>
    <xf numFmtId="0" fontId="12" fillId="0" borderId="0" xfId="1" applyFont="1" applyAlignment="1">
      <alignment horizontal="center" wrapText="1"/>
    </xf>
    <xf numFmtId="10" fontId="0" fillId="0" borderId="0" xfId="2" applyNumberFormat="1" applyFont="1" applyAlignment="1">
      <alignment horizontal="center"/>
    </xf>
    <xf numFmtId="10" fontId="11" fillId="4" borderId="1" xfId="2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 xr:uid="{A041E22F-6F76-1040-95F9-E7AE2E9F2E4E}"/>
    <cellStyle name="Porcentaje 2" xfId="2" xr:uid="{063D3B69-9AF6-C845-931C-0E2BC82064F3}"/>
  </cellStyles>
  <dxfs count="6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3A8D4-E29C-485B-8EEE-E8712B541367}">
  <dimension ref="A2:R89"/>
  <sheetViews>
    <sheetView topLeftCell="A83" zoomScale="158" workbookViewId="0">
      <selection activeCell="D10" sqref="D10"/>
    </sheetView>
  </sheetViews>
  <sheetFormatPr baseColWidth="10" defaultRowHeight="15" x14ac:dyDescent="0.2"/>
  <cols>
    <col min="1" max="1" width="32.33203125" customWidth="1"/>
    <col min="2" max="2" width="24.33203125" customWidth="1"/>
    <col min="4" max="4" width="12.6640625" customWidth="1"/>
  </cols>
  <sheetData>
    <row r="2" spans="1:18" ht="50.25" customHeight="1" x14ac:dyDescent="0.2">
      <c r="A2" s="19" t="s">
        <v>26</v>
      </c>
      <c r="B2" s="19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4" spans="1:18" ht="58.5" customHeight="1" x14ac:dyDescent="0.2">
      <c r="A4" s="18" t="s">
        <v>37</v>
      </c>
      <c r="B4" s="18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2">
      <c r="A6" s="13" t="s">
        <v>20</v>
      </c>
      <c r="B6" s="13" t="s">
        <v>21</v>
      </c>
    </row>
    <row r="7" spans="1:18" x14ac:dyDescent="0.2">
      <c r="A7" s="16" t="s">
        <v>18</v>
      </c>
      <c r="B7" s="14">
        <v>2133</v>
      </c>
    </row>
    <row r="8" spans="1:18" x14ac:dyDescent="0.2">
      <c r="A8" s="16" t="s">
        <v>4</v>
      </c>
      <c r="B8" s="14">
        <v>985</v>
      </c>
    </row>
    <row r="9" spans="1:18" x14ac:dyDescent="0.2">
      <c r="A9" s="16" t="s">
        <v>13</v>
      </c>
      <c r="B9" s="14">
        <v>1786</v>
      </c>
    </row>
    <row r="10" spans="1:18" x14ac:dyDescent="0.2">
      <c r="A10" s="16" t="s">
        <v>12</v>
      </c>
      <c r="B10" s="14">
        <v>1986</v>
      </c>
    </row>
    <row r="11" spans="1:18" x14ac:dyDescent="0.2">
      <c r="A11" s="16" t="s">
        <v>19</v>
      </c>
      <c r="B11" s="14">
        <v>1853</v>
      </c>
    </row>
    <row r="12" spans="1:18" x14ac:dyDescent="0.2">
      <c r="A12" s="16" t="s">
        <v>17</v>
      </c>
      <c r="B12" s="14">
        <v>764</v>
      </c>
    </row>
    <row r="13" spans="1:18" x14ac:dyDescent="0.2">
      <c r="A13" s="16" t="s">
        <v>2</v>
      </c>
      <c r="B13" s="14">
        <v>3554</v>
      </c>
    </row>
    <row r="14" spans="1:18" x14ac:dyDescent="0.2">
      <c r="A14" s="16" t="s">
        <v>8</v>
      </c>
      <c r="B14" s="14">
        <v>4454</v>
      </c>
    </row>
    <row r="15" spans="1:18" x14ac:dyDescent="0.2">
      <c r="A15" s="16" t="s">
        <v>7</v>
      </c>
      <c r="B15" s="14">
        <v>2287</v>
      </c>
    </row>
    <row r="16" spans="1:18" x14ac:dyDescent="0.2">
      <c r="A16" s="16" t="s">
        <v>6</v>
      </c>
      <c r="B16" s="14">
        <v>3766</v>
      </c>
    </row>
    <row r="17" spans="1:18" x14ac:dyDescent="0.2">
      <c r="A17" s="16" t="s">
        <v>15</v>
      </c>
      <c r="B17" s="14">
        <v>5142</v>
      </c>
    </row>
    <row r="18" spans="1:18" x14ac:dyDescent="0.2">
      <c r="A18" s="16" t="s">
        <v>1</v>
      </c>
      <c r="B18" s="14">
        <v>885</v>
      </c>
    </row>
    <row r="19" spans="1:18" x14ac:dyDescent="0.2">
      <c r="A19" s="16" t="s">
        <v>16</v>
      </c>
      <c r="B19" s="14">
        <v>801</v>
      </c>
    </row>
    <row r="20" spans="1:18" x14ac:dyDescent="0.2">
      <c r="A20" s="16" t="s">
        <v>9</v>
      </c>
      <c r="B20" s="14">
        <v>3549</v>
      </c>
    </row>
    <row r="21" spans="1:18" x14ac:dyDescent="0.2">
      <c r="A21" s="16" t="s">
        <v>0</v>
      </c>
      <c r="B21" s="14">
        <v>367</v>
      </c>
    </row>
    <row r="22" spans="1:18" x14ac:dyDescent="0.2">
      <c r="A22" s="16" t="s">
        <v>10</v>
      </c>
      <c r="B22" s="14">
        <v>913</v>
      </c>
    </row>
    <row r="23" spans="1:18" x14ac:dyDescent="0.2">
      <c r="A23" s="16" t="s">
        <v>3</v>
      </c>
      <c r="B23" s="14">
        <v>293</v>
      </c>
    </row>
    <row r="24" spans="1:18" x14ac:dyDescent="0.2">
      <c r="A24" s="16" t="s">
        <v>11</v>
      </c>
      <c r="B24" s="14">
        <v>1670</v>
      </c>
    </row>
    <row r="25" spans="1:18" x14ac:dyDescent="0.2">
      <c r="A25" s="16" t="s">
        <v>5</v>
      </c>
      <c r="B25" s="14">
        <v>4593</v>
      </c>
    </row>
    <row r="26" spans="1:18" x14ac:dyDescent="0.2">
      <c r="A26" s="16" t="s">
        <v>14</v>
      </c>
      <c r="B26" s="14">
        <v>590</v>
      </c>
    </row>
    <row r="27" spans="1:18" ht="177.75" customHeight="1" x14ac:dyDescent="0.2">
      <c r="A27" s="20" t="s">
        <v>23</v>
      </c>
      <c r="B27" s="20"/>
      <c r="C27" s="11"/>
      <c r="D27" s="1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 ht="16.5" customHeight="1" x14ac:dyDescent="0.2">
      <c r="A28" s="2"/>
      <c r="B28" s="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 ht="39" customHeight="1" x14ac:dyDescent="0.2">
      <c r="A29" s="18" t="s">
        <v>33</v>
      </c>
      <c r="B29" s="18"/>
    </row>
    <row r="31" spans="1:18" x14ac:dyDescent="0.2">
      <c r="A31" s="13" t="s">
        <v>39</v>
      </c>
      <c r="B31" s="8" t="s">
        <v>38</v>
      </c>
    </row>
    <row r="32" spans="1:18" x14ac:dyDescent="0.2">
      <c r="A32" s="9" t="s">
        <v>18</v>
      </c>
      <c r="B32" s="6">
        <v>416</v>
      </c>
    </row>
    <row r="33" spans="1:2" x14ac:dyDescent="0.2">
      <c r="A33" s="9" t="s">
        <v>4</v>
      </c>
      <c r="B33" s="6">
        <v>341</v>
      </c>
    </row>
    <row r="34" spans="1:2" x14ac:dyDescent="0.2">
      <c r="A34" s="9" t="s">
        <v>13</v>
      </c>
      <c r="B34" s="6">
        <v>488</v>
      </c>
    </row>
    <row r="35" spans="1:2" x14ac:dyDescent="0.2">
      <c r="A35" s="9" t="s">
        <v>12</v>
      </c>
      <c r="B35" s="6">
        <v>400</v>
      </c>
    </row>
    <row r="36" spans="1:2" x14ac:dyDescent="0.2">
      <c r="A36" s="9" t="s">
        <v>19</v>
      </c>
      <c r="B36" s="6">
        <v>595</v>
      </c>
    </row>
    <row r="37" spans="1:2" x14ac:dyDescent="0.2">
      <c r="A37" s="9" t="s">
        <v>17</v>
      </c>
      <c r="B37" s="6">
        <v>191</v>
      </c>
    </row>
    <row r="38" spans="1:2" x14ac:dyDescent="0.2">
      <c r="A38" s="9" t="s">
        <v>2</v>
      </c>
      <c r="B38" s="6">
        <v>565</v>
      </c>
    </row>
    <row r="39" spans="1:2" x14ac:dyDescent="0.2">
      <c r="A39" s="9" t="s">
        <v>8</v>
      </c>
      <c r="B39" s="6">
        <v>758</v>
      </c>
    </row>
    <row r="40" spans="1:2" x14ac:dyDescent="0.2">
      <c r="A40" s="9" t="s">
        <v>7</v>
      </c>
      <c r="B40" s="6">
        <v>295</v>
      </c>
    </row>
    <row r="41" spans="1:2" x14ac:dyDescent="0.2">
      <c r="A41" s="9" t="s">
        <v>6</v>
      </c>
      <c r="B41" s="6">
        <v>632</v>
      </c>
    </row>
    <row r="42" spans="1:2" x14ac:dyDescent="0.2">
      <c r="A42" s="9" t="s">
        <v>15</v>
      </c>
      <c r="B42" s="6">
        <v>822</v>
      </c>
    </row>
    <row r="43" spans="1:2" x14ac:dyDescent="0.2">
      <c r="A43" s="9" t="s">
        <v>1</v>
      </c>
      <c r="B43" s="6">
        <v>175</v>
      </c>
    </row>
    <row r="44" spans="1:2" x14ac:dyDescent="0.2">
      <c r="A44" s="9" t="s">
        <v>16</v>
      </c>
      <c r="B44" s="6">
        <v>348</v>
      </c>
    </row>
    <row r="45" spans="1:2" x14ac:dyDescent="0.2">
      <c r="A45" s="9" t="s">
        <v>9</v>
      </c>
      <c r="B45" s="6">
        <v>923</v>
      </c>
    </row>
    <row r="46" spans="1:2" x14ac:dyDescent="0.2">
      <c r="A46" s="9" t="s">
        <v>0</v>
      </c>
      <c r="B46" s="6">
        <v>134</v>
      </c>
    </row>
    <row r="47" spans="1:2" x14ac:dyDescent="0.2">
      <c r="A47" s="9" t="s">
        <v>10</v>
      </c>
      <c r="B47" s="6">
        <v>259</v>
      </c>
    </row>
    <row r="48" spans="1:2" x14ac:dyDescent="0.2">
      <c r="A48" s="9" t="s">
        <v>3</v>
      </c>
      <c r="B48" s="6">
        <v>118</v>
      </c>
    </row>
    <row r="49" spans="1:2" x14ac:dyDescent="0.2">
      <c r="A49" s="9" t="s">
        <v>11</v>
      </c>
      <c r="B49" s="6">
        <v>485</v>
      </c>
    </row>
    <row r="50" spans="1:2" x14ac:dyDescent="0.2">
      <c r="A50" s="9" t="s">
        <v>5</v>
      </c>
      <c r="B50" s="6">
        <v>917</v>
      </c>
    </row>
    <row r="51" spans="1:2" x14ac:dyDescent="0.2">
      <c r="A51" s="9" t="s">
        <v>14</v>
      </c>
      <c r="B51" s="6">
        <v>246</v>
      </c>
    </row>
    <row r="52" spans="1:2" ht="257.25" customHeight="1" x14ac:dyDescent="0.2">
      <c r="A52" s="20" t="s">
        <v>29</v>
      </c>
      <c r="B52" s="20"/>
    </row>
    <row r="54" spans="1:2" ht="46.5" customHeight="1" x14ac:dyDescent="0.2">
      <c r="A54" s="18" t="s">
        <v>27</v>
      </c>
      <c r="B54" s="18"/>
    </row>
    <row r="56" spans="1:2" x14ac:dyDescent="0.2">
      <c r="A56" s="8" t="s">
        <v>21</v>
      </c>
      <c r="B56" s="8" t="s">
        <v>38</v>
      </c>
    </row>
    <row r="57" spans="1:2" ht="22.5" customHeight="1" x14ac:dyDescent="0.2">
      <c r="A57" s="16" t="s">
        <v>30</v>
      </c>
      <c r="B57" s="14">
        <v>116</v>
      </c>
    </row>
    <row r="58" spans="1:2" ht="143.25" customHeight="1" x14ac:dyDescent="0.2">
      <c r="A58" s="20" t="s">
        <v>34</v>
      </c>
      <c r="B58" s="20"/>
    </row>
    <row r="59" spans="1:2" x14ac:dyDescent="0.2">
      <c r="A59" s="1"/>
    </row>
    <row r="60" spans="1:2" ht="55.5" customHeight="1" x14ac:dyDescent="0.2">
      <c r="A60" s="18" t="s">
        <v>28</v>
      </c>
      <c r="B60" s="18"/>
    </row>
    <row r="62" spans="1:2" x14ac:dyDescent="0.2">
      <c r="A62" s="13" t="s">
        <v>20</v>
      </c>
      <c r="B62" s="13" t="s">
        <v>21</v>
      </c>
    </row>
    <row r="63" spans="1:2" x14ac:dyDescent="0.2">
      <c r="A63" s="10" t="s">
        <v>5</v>
      </c>
      <c r="B63" s="7">
        <v>22</v>
      </c>
    </row>
    <row r="64" spans="1:2" x14ac:dyDescent="0.2">
      <c r="A64" s="10" t="s">
        <v>8</v>
      </c>
      <c r="B64" s="7">
        <v>14</v>
      </c>
    </row>
    <row r="65" spans="1:2" x14ac:dyDescent="0.2">
      <c r="A65" s="10" t="s">
        <v>2</v>
      </c>
      <c r="B65" s="7">
        <v>12</v>
      </c>
    </row>
    <row r="66" spans="1:2" x14ac:dyDescent="0.2">
      <c r="A66" s="10" t="s">
        <v>15</v>
      </c>
      <c r="B66" s="7">
        <v>12</v>
      </c>
    </row>
    <row r="67" spans="1:2" x14ac:dyDescent="0.2">
      <c r="A67" s="10" t="s">
        <v>19</v>
      </c>
      <c r="B67" s="7">
        <v>11</v>
      </c>
    </row>
    <row r="68" spans="1:2" x14ac:dyDescent="0.2">
      <c r="A68" s="10" t="s">
        <v>6</v>
      </c>
      <c r="B68" s="7">
        <v>11</v>
      </c>
    </row>
    <row r="69" spans="1:2" x14ac:dyDescent="0.2">
      <c r="A69" s="10" t="s">
        <v>13</v>
      </c>
      <c r="B69" s="7">
        <v>10</v>
      </c>
    </row>
    <row r="70" spans="1:2" x14ac:dyDescent="0.2">
      <c r="A70" s="10" t="s">
        <v>12</v>
      </c>
      <c r="B70" s="7">
        <v>7</v>
      </c>
    </row>
    <row r="71" spans="1:2" x14ac:dyDescent="0.2">
      <c r="A71" s="10" t="s">
        <v>10</v>
      </c>
      <c r="B71" s="7">
        <v>5</v>
      </c>
    </row>
    <row r="72" spans="1:2" x14ac:dyDescent="0.2">
      <c r="A72" s="10" t="s">
        <v>11</v>
      </c>
      <c r="B72" s="7">
        <v>4</v>
      </c>
    </row>
    <row r="73" spans="1:2" x14ac:dyDescent="0.2">
      <c r="A73" s="10" t="s">
        <v>18</v>
      </c>
      <c r="B73" s="7">
        <v>3</v>
      </c>
    </row>
    <row r="74" spans="1:2" x14ac:dyDescent="0.2">
      <c r="A74" s="10" t="s">
        <v>4</v>
      </c>
      <c r="B74" s="7">
        <v>1</v>
      </c>
    </row>
    <row r="75" spans="1:2" x14ac:dyDescent="0.2">
      <c r="A75" s="10" t="s">
        <v>17</v>
      </c>
      <c r="B75" s="7">
        <v>1</v>
      </c>
    </row>
    <row r="76" spans="1:2" x14ac:dyDescent="0.2">
      <c r="A76" s="10" t="s">
        <v>1</v>
      </c>
      <c r="B76" s="7">
        <v>1</v>
      </c>
    </row>
    <row r="77" spans="1:2" x14ac:dyDescent="0.2">
      <c r="A77" s="10" t="s">
        <v>9</v>
      </c>
      <c r="B77" s="7">
        <v>1</v>
      </c>
    </row>
    <row r="78" spans="1:2" x14ac:dyDescent="0.2">
      <c r="A78" s="10" t="s">
        <v>22</v>
      </c>
      <c r="B78" s="7">
        <v>1</v>
      </c>
    </row>
    <row r="79" spans="1:2" x14ac:dyDescent="0.2">
      <c r="A79" s="10" t="s">
        <v>7</v>
      </c>
      <c r="B79" s="7">
        <v>0</v>
      </c>
    </row>
    <row r="80" spans="1:2" x14ac:dyDescent="0.2">
      <c r="A80" s="10" t="s">
        <v>16</v>
      </c>
      <c r="B80" s="7">
        <v>0</v>
      </c>
    </row>
    <row r="81" spans="1:6" x14ac:dyDescent="0.2">
      <c r="A81" s="10" t="s">
        <v>0</v>
      </c>
      <c r="B81" s="7">
        <v>0</v>
      </c>
    </row>
    <row r="82" spans="1:6" x14ac:dyDescent="0.2">
      <c r="A82" s="10" t="s">
        <v>3</v>
      </c>
      <c r="B82" s="7">
        <v>0</v>
      </c>
    </row>
    <row r="83" spans="1:6" ht="266.25" customHeight="1" x14ac:dyDescent="0.2">
      <c r="A83" s="20" t="s">
        <v>35</v>
      </c>
      <c r="B83" s="20"/>
      <c r="C83" s="11"/>
      <c r="D83" s="11"/>
      <c r="F83" s="3"/>
    </row>
    <row r="85" spans="1:6" ht="34.5" customHeight="1" x14ac:dyDescent="0.2">
      <c r="A85" s="18" t="s">
        <v>31</v>
      </c>
      <c r="B85" s="18"/>
      <c r="C85" s="18"/>
      <c r="D85" s="18"/>
    </row>
    <row r="87" spans="1:6" ht="20.25" customHeight="1" x14ac:dyDescent="0.2">
      <c r="A87" s="13" t="s">
        <v>24</v>
      </c>
      <c r="B87" s="13">
        <v>2023</v>
      </c>
      <c r="C87" s="13">
        <v>2024</v>
      </c>
      <c r="D87" s="12" t="s">
        <v>25</v>
      </c>
    </row>
    <row r="88" spans="1:6" ht="45.75" customHeight="1" x14ac:dyDescent="0.2">
      <c r="A88" s="17" t="s">
        <v>32</v>
      </c>
      <c r="B88" s="14">
        <v>89</v>
      </c>
      <c r="C88" s="14">
        <v>116</v>
      </c>
      <c r="D88" s="15">
        <f>(C88-B88)*100/B88</f>
        <v>30.337078651685392</v>
      </c>
    </row>
    <row r="89" spans="1:6" ht="90" customHeight="1" x14ac:dyDescent="0.2">
      <c r="A89" s="20" t="s">
        <v>36</v>
      </c>
      <c r="B89" s="20"/>
      <c r="C89" s="20"/>
      <c r="D89" s="20"/>
    </row>
  </sheetData>
  <mergeCells count="11">
    <mergeCell ref="A4:B4"/>
    <mergeCell ref="A2:B2"/>
    <mergeCell ref="A27:B27"/>
    <mergeCell ref="A85:D85"/>
    <mergeCell ref="A89:D89"/>
    <mergeCell ref="A52:B52"/>
    <mergeCell ref="A29:B29"/>
    <mergeCell ref="A54:B54"/>
    <mergeCell ref="A58:B58"/>
    <mergeCell ref="A60:B60"/>
    <mergeCell ref="A83:B8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DFC8C-F593-F342-8D2D-DD12B47BB19E}">
  <dimension ref="A1:E24"/>
  <sheetViews>
    <sheetView topLeftCell="A3" zoomScale="139" workbookViewId="0">
      <selection sqref="A1:E3"/>
    </sheetView>
  </sheetViews>
  <sheetFormatPr baseColWidth="10" defaultRowHeight="15" x14ac:dyDescent="0.2"/>
  <cols>
    <col min="1" max="1" width="19.33203125" style="21" customWidth="1"/>
    <col min="2" max="5" width="10.83203125" style="22"/>
    <col min="6" max="16384" width="10.83203125" style="21"/>
  </cols>
  <sheetData>
    <row r="1" spans="1:5" x14ac:dyDescent="0.2">
      <c r="A1" s="33" t="s">
        <v>47</v>
      </c>
      <c r="B1" s="33"/>
      <c r="C1" s="33"/>
      <c r="D1" s="33"/>
      <c r="E1" s="33"/>
    </row>
    <row r="2" spans="1:5" x14ac:dyDescent="0.2">
      <c r="A2" s="33"/>
      <c r="B2" s="33"/>
      <c r="C2" s="33"/>
      <c r="D2" s="33"/>
      <c r="E2" s="33"/>
    </row>
    <row r="4" spans="1:5" x14ac:dyDescent="0.2">
      <c r="A4" s="32" t="s">
        <v>46</v>
      </c>
      <c r="B4" s="31"/>
      <c r="C4" s="31"/>
      <c r="D4" s="31"/>
      <c r="E4" s="31"/>
    </row>
    <row r="5" spans="1:5" x14ac:dyDescent="0.2">
      <c r="A5" s="31"/>
      <c r="B5" s="31"/>
      <c r="C5" s="31"/>
      <c r="D5" s="31"/>
      <c r="E5" s="31"/>
    </row>
    <row r="6" spans="1:5" x14ac:dyDescent="0.2">
      <c r="A6" s="31"/>
      <c r="B6" s="31"/>
      <c r="C6" s="31"/>
      <c r="D6" s="31"/>
      <c r="E6" s="31"/>
    </row>
    <row r="7" spans="1:5" s="29" customFormat="1" ht="24.75" customHeight="1" x14ac:dyDescent="0.2">
      <c r="A7" s="30" t="s">
        <v>21</v>
      </c>
      <c r="B7" s="30" t="s">
        <v>45</v>
      </c>
      <c r="C7" s="30" t="s">
        <v>44</v>
      </c>
      <c r="D7" s="30" t="s">
        <v>43</v>
      </c>
      <c r="E7" s="30" t="s">
        <v>42</v>
      </c>
    </row>
    <row r="8" spans="1:5" ht="16" x14ac:dyDescent="0.2">
      <c r="A8" s="28" t="s">
        <v>41</v>
      </c>
      <c r="B8" s="27">
        <v>4879</v>
      </c>
      <c r="C8" s="27">
        <v>6777</v>
      </c>
      <c r="D8" s="26">
        <v>1898</v>
      </c>
      <c r="E8" s="25">
        <v>0.38900000000000001</v>
      </c>
    </row>
    <row r="9" spans="1:5" x14ac:dyDescent="0.2">
      <c r="A9" s="24" t="s">
        <v>40</v>
      </c>
      <c r="B9" s="23"/>
      <c r="C9" s="23"/>
      <c r="D9" s="23"/>
      <c r="E9" s="23"/>
    </row>
    <row r="10" spans="1:5" x14ac:dyDescent="0.2">
      <c r="A10" s="23"/>
      <c r="B10" s="23"/>
      <c r="C10" s="23"/>
      <c r="D10" s="23"/>
      <c r="E10" s="23"/>
    </row>
    <row r="11" spans="1:5" x14ac:dyDescent="0.2">
      <c r="A11" s="23"/>
      <c r="B11" s="23"/>
      <c r="C11" s="23"/>
      <c r="D11" s="23"/>
      <c r="E11" s="23"/>
    </row>
    <row r="12" spans="1:5" x14ac:dyDescent="0.2">
      <c r="A12" s="23"/>
      <c r="B12" s="23"/>
      <c r="C12" s="23"/>
      <c r="D12" s="23"/>
      <c r="E12" s="23"/>
    </row>
    <row r="13" spans="1:5" x14ac:dyDescent="0.2">
      <c r="A13" s="23"/>
      <c r="B13" s="23"/>
      <c r="C13" s="23"/>
      <c r="D13" s="23"/>
      <c r="E13" s="23"/>
    </row>
    <row r="14" spans="1:5" x14ac:dyDescent="0.2">
      <c r="A14" s="23"/>
      <c r="B14" s="23"/>
      <c r="C14" s="23"/>
      <c r="D14" s="23"/>
      <c r="E14" s="23"/>
    </row>
    <row r="15" spans="1:5" x14ac:dyDescent="0.2">
      <c r="A15" s="23"/>
      <c r="B15" s="23"/>
      <c r="C15" s="23"/>
      <c r="D15" s="23"/>
      <c r="E15" s="23"/>
    </row>
    <row r="16" spans="1:5" x14ac:dyDescent="0.2">
      <c r="A16" s="23"/>
      <c r="B16" s="23"/>
      <c r="C16" s="23"/>
      <c r="D16" s="23"/>
      <c r="E16" s="23"/>
    </row>
    <row r="17" spans="1:5" x14ac:dyDescent="0.2">
      <c r="A17" s="23"/>
      <c r="B17" s="23"/>
      <c r="C17" s="23"/>
      <c r="D17" s="23"/>
      <c r="E17" s="23"/>
    </row>
    <row r="18" spans="1:5" x14ac:dyDescent="0.2">
      <c r="A18" s="23"/>
      <c r="B18" s="23"/>
      <c r="C18" s="23"/>
      <c r="D18" s="23"/>
      <c r="E18" s="23"/>
    </row>
    <row r="19" spans="1:5" x14ac:dyDescent="0.2">
      <c r="A19" s="23"/>
      <c r="B19" s="23"/>
      <c r="C19" s="23"/>
      <c r="D19" s="23"/>
      <c r="E19" s="23"/>
    </row>
    <row r="20" spans="1:5" x14ac:dyDescent="0.2">
      <c r="A20" s="23"/>
      <c r="B20" s="23"/>
      <c r="C20" s="23"/>
      <c r="D20" s="23"/>
      <c r="E20" s="23"/>
    </row>
    <row r="21" spans="1:5" x14ac:dyDescent="0.2">
      <c r="A21" s="23"/>
      <c r="B21" s="23"/>
      <c r="C21" s="23"/>
      <c r="D21" s="23"/>
      <c r="E21" s="23"/>
    </row>
    <row r="22" spans="1:5" x14ac:dyDescent="0.2">
      <c r="A22" s="23"/>
      <c r="B22" s="23"/>
      <c r="C22" s="23"/>
      <c r="D22" s="23"/>
      <c r="E22" s="23"/>
    </row>
    <row r="23" spans="1:5" x14ac:dyDescent="0.2">
      <c r="A23" s="23"/>
      <c r="B23" s="23"/>
      <c r="C23" s="23"/>
      <c r="D23" s="23"/>
      <c r="E23" s="23"/>
    </row>
    <row r="24" spans="1:5" x14ac:dyDescent="0.2">
      <c r="A24" s="23"/>
      <c r="B24" s="23"/>
      <c r="C24" s="23"/>
      <c r="D24" s="23"/>
      <c r="E24" s="23"/>
    </row>
  </sheetData>
  <mergeCells count="3">
    <mergeCell ref="A4:E6"/>
    <mergeCell ref="A9:E24"/>
    <mergeCell ref="A1:E2"/>
  </mergeCells>
  <conditionalFormatting sqref="D8:E8">
    <cfRule type="cellIs" dxfId="5" priority="1" operator="equal">
      <formula>0</formula>
    </cfRule>
    <cfRule type="cellIs" dxfId="4" priority="2" operator="greaterThan">
      <formula>0</formula>
    </cfRule>
    <cfRule type="cellIs" dxfId="3" priority="3" operator="lessThan">
      <formula>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C249B-69F4-A441-8656-A6B468F16EDE}">
  <dimension ref="A1:D47"/>
  <sheetViews>
    <sheetView zoomScale="200" workbookViewId="0">
      <selection sqref="A1:E3"/>
    </sheetView>
  </sheetViews>
  <sheetFormatPr baseColWidth="10" defaultRowHeight="15" x14ac:dyDescent="0.2"/>
  <cols>
    <col min="1" max="1" width="17.33203125" style="21" bestFit="1" customWidth="1"/>
    <col min="2" max="2" width="19" style="21" customWidth="1"/>
    <col min="3" max="3" width="10.83203125" style="22"/>
    <col min="4" max="4" width="10.83203125" style="34"/>
    <col min="5" max="16384" width="10.83203125" style="21"/>
  </cols>
  <sheetData>
    <row r="1" spans="1:4" ht="15" customHeight="1" x14ac:dyDescent="0.2">
      <c r="A1" s="33" t="s">
        <v>58</v>
      </c>
      <c r="B1" s="33"/>
      <c r="C1" s="33"/>
      <c r="D1" s="33"/>
    </row>
    <row r="2" spans="1:4" x14ac:dyDescent="0.2">
      <c r="A2" s="33"/>
      <c r="B2" s="33"/>
      <c r="C2" s="33"/>
      <c r="D2" s="33"/>
    </row>
    <row r="3" spans="1:4" x14ac:dyDescent="0.2">
      <c r="A3" s="33"/>
      <c r="B3" s="33"/>
      <c r="C3" s="33"/>
      <c r="D3" s="33"/>
    </row>
    <row r="5" spans="1:4" x14ac:dyDescent="0.2">
      <c r="A5" s="38" t="s">
        <v>57</v>
      </c>
      <c r="B5" s="38"/>
      <c r="C5" s="38"/>
      <c r="D5" s="38"/>
    </row>
    <row r="6" spans="1:4" ht="15" customHeight="1" x14ac:dyDescent="0.2">
      <c r="A6" s="38"/>
      <c r="B6" s="38"/>
      <c r="C6" s="38"/>
      <c r="D6" s="38"/>
    </row>
    <row r="7" spans="1:4" ht="15" customHeight="1" x14ac:dyDescent="0.2">
      <c r="A7" s="38"/>
      <c r="B7" s="38"/>
      <c r="C7" s="38"/>
      <c r="D7" s="38"/>
    </row>
    <row r="8" spans="1:4" x14ac:dyDescent="0.2">
      <c r="A8" s="38"/>
      <c r="B8" s="38"/>
      <c r="C8" s="38"/>
      <c r="D8" s="38"/>
    </row>
    <row r="9" spans="1:4" s="29" customFormat="1" ht="21.75" customHeight="1" x14ac:dyDescent="0.2">
      <c r="A9" s="30" t="s">
        <v>21</v>
      </c>
      <c r="B9" s="30" t="s">
        <v>39</v>
      </c>
      <c r="C9" s="30" t="s">
        <v>56</v>
      </c>
      <c r="D9" s="37" t="s">
        <v>55</v>
      </c>
    </row>
    <row r="10" spans="1:4" x14ac:dyDescent="0.2">
      <c r="A10" s="28" t="s">
        <v>41</v>
      </c>
      <c r="B10" s="28" t="s">
        <v>15</v>
      </c>
      <c r="C10" s="27">
        <v>663</v>
      </c>
      <c r="D10" s="36">
        <v>9.7830898627711396E-2</v>
      </c>
    </row>
    <row r="11" spans="1:4" x14ac:dyDescent="0.2">
      <c r="A11" s="28" t="s">
        <v>41</v>
      </c>
      <c r="B11" s="28" t="s">
        <v>54</v>
      </c>
      <c r="C11" s="27">
        <v>652</v>
      </c>
      <c r="D11" s="36">
        <v>9.6207761546407006E-2</v>
      </c>
    </row>
    <row r="12" spans="1:4" x14ac:dyDescent="0.2">
      <c r="A12" s="28" t="s">
        <v>41</v>
      </c>
      <c r="B12" s="28" t="s">
        <v>53</v>
      </c>
      <c r="C12" s="27">
        <v>651</v>
      </c>
      <c r="D12" s="36">
        <v>9.6060203629924706E-2</v>
      </c>
    </row>
    <row r="13" spans="1:4" x14ac:dyDescent="0.2">
      <c r="A13" s="28" t="s">
        <v>41</v>
      </c>
      <c r="B13" s="28" t="s">
        <v>8</v>
      </c>
      <c r="C13" s="27">
        <v>590</v>
      </c>
      <c r="D13" s="36">
        <v>8.7059170724509402E-2</v>
      </c>
    </row>
    <row r="14" spans="1:4" x14ac:dyDescent="0.2">
      <c r="A14" s="28" t="s">
        <v>41</v>
      </c>
      <c r="B14" s="28" t="s">
        <v>52</v>
      </c>
      <c r="C14" s="27">
        <v>469</v>
      </c>
      <c r="D14" s="36">
        <v>6.9204662830160801E-2</v>
      </c>
    </row>
    <row r="15" spans="1:4" x14ac:dyDescent="0.2">
      <c r="A15" s="28" t="s">
        <v>41</v>
      </c>
      <c r="B15" s="28" t="s">
        <v>2</v>
      </c>
      <c r="C15" s="27">
        <v>453</v>
      </c>
      <c r="D15" s="36">
        <v>6.6843736166445303E-2</v>
      </c>
    </row>
    <row r="16" spans="1:4" x14ac:dyDescent="0.2">
      <c r="A16" s="28" t="s">
        <v>41</v>
      </c>
      <c r="B16" s="28" t="s">
        <v>19</v>
      </c>
      <c r="C16" s="27">
        <v>436</v>
      </c>
      <c r="D16" s="36">
        <v>6.4335251586247602E-2</v>
      </c>
    </row>
    <row r="17" spans="1:4" x14ac:dyDescent="0.2">
      <c r="A17" s="28" t="s">
        <v>41</v>
      </c>
      <c r="B17" s="28" t="s">
        <v>11</v>
      </c>
      <c r="C17" s="27">
        <v>364</v>
      </c>
      <c r="D17" s="36">
        <v>5.3711081599527803E-2</v>
      </c>
    </row>
    <row r="18" spans="1:4" x14ac:dyDescent="0.2">
      <c r="A18" s="28" t="s">
        <v>41</v>
      </c>
      <c r="B18" s="28" t="s">
        <v>13</v>
      </c>
      <c r="C18" s="27">
        <v>341</v>
      </c>
      <c r="D18" s="36">
        <v>5.0317249520436799E-2</v>
      </c>
    </row>
    <row r="19" spans="1:4" x14ac:dyDescent="0.2">
      <c r="A19" s="28" t="s">
        <v>41</v>
      </c>
      <c r="B19" s="28" t="s">
        <v>51</v>
      </c>
      <c r="C19" s="27">
        <v>307</v>
      </c>
      <c r="D19" s="36">
        <v>4.5300280360041301E-2</v>
      </c>
    </row>
    <row r="20" spans="1:4" x14ac:dyDescent="0.2">
      <c r="A20" s="28" t="s">
        <v>41</v>
      </c>
      <c r="B20" s="28" t="s">
        <v>50</v>
      </c>
      <c r="C20" s="27">
        <v>301</v>
      </c>
      <c r="D20" s="36">
        <v>4.4414932861147997E-2</v>
      </c>
    </row>
    <row r="21" spans="1:4" x14ac:dyDescent="0.2">
      <c r="A21" s="28" t="s">
        <v>41</v>
      </c>
      <c r="B21" s="28" t="s">
        <v>16</v>
      </c>
      <c r="C21" s="27">
        <v>254</v>
      </c>
      <c r="D21" s="36">
        <v>3.7479710786483697E-2</v>
      </c>
    </row>
    <row r="22" spans="1:4" x14ac:dyDescent="0.2">
      <c r="A22" s="28" t="s">
        <v>41</v>
      </c>
      <c r="B22" s="28" t="s">
        <v>4</v>
      </c>
      <c r="C22" s="27">
        <v>238</v>
      </c>
      <c r="D22" s="36">
        <v>3.5118784122768198E-2</v>
      </c>
    </row>
    <row r="23" spans="1:4" x14ac:dyDescent="0.2">
      <c r="A23" s="28" t="s">
        <v>41</v>
      </c>
      <c r="B23" s="28" t="s">
        <v>49</v>
      </c>
      <c r="C23" s="27">
        <v>232</v>
      </c>
      <c r="D23" s="36">
        <v>3.4233436623874902E-2</v>
      </c>
    </row>
    <row r="24" spans="1:4" x14ac:dyDescent="0.2">
      <c r="A24" s="28" t="s">
        <v>41</v>
      </c>
      <c r="B24" s="28" t="s">
        <v>14</v>
      </c>
      <c r="C24" s="27">
        <v>181</v>
      </c>
      <c r="D24" s="36">
        <v>2.6707982883281699E-2</v>
      </c>
    </row>
    <row r="25" spans="1:4" x14ac:dyDescent="0.2">
      <c r="A25" s="28" t="s">
        <v>41</v>
      </c>
      <c r="B25" s="28" t="s">
        <v>10</v>
      </c>
      <c r="C25" s="27">
        <v>180</v>
      </c>
      <c r="D25" s="36">
        <v>2.6560424966799501E-2</v>
      </c>
    </row>
    <row r="26" spans="1:4" x14ac:dyDescent="0.2">
      <c r="A26" s="28" t="s">
        <v>41</v>
      </c>
      <c r="B26" s="28" t="s">
        <v>17</v>
      </c>
      <c r="C26" s="27">
        <v>152</v>
      </c>
      <c r="D26" s="36">
        <v>2.2428803305297298E-2</v>
      </c>
    </row>
    <row r="27" spans="1:4" x14ac:dyDescent="0.2">
      <c r="A27" s="28" t="s">
        <v>41</v>
      </c>
      <c r="B27" s="28" t="s">
        <v>1</v>
      </c>
      <c r="C27" s="27">
        <v>130</v>
      </c>
      <c r="D27" s="36">
        <v>1.91825291426885E-2</v>
      </c>
    </row>
    <row r="28" spans="1:4" x14ac:dyDescent="0.2">
      <c r="A28" s="28" t="s">
        <v>41</v>
      </c>
      <c r="B28" s="28" t="s">
        <v>0</v>
      </c>
      <c r="C28" s="27">
        <v>99</v>
      </c>
      <c r="D28" s="36">
        <v>1.46082337317397E-2</v>
      </c>
    </row>
    <row r="29" spans="1:4" x14ac:dyDescent="0.2">
      <c r="A29" s="28" t="s">
        <v>41</v>
      </c>
      <c r="B29" s="28" t="s">
        <v>3</v>
      </c>
      <c r="C29" s="27">
        <v>84</v>
      </c>
      <c r="D29" s="36">
        <v>1.23948649845064E-2</v>
      </c>
    </row>
    <row r="30" spans="1:4" ht="15" customHeight="1" x14ac:dyDescent="0.2">
      <c r="A30" s="24" t="s">
        <v>48</v>
      </c>
      <c r="B30" s="24"/>
      <c r="C30" s="24"/>
      <c r="D30" s="24"/>
    </row>
    <row r="31" spans="1:4" x14ac:dyDescent="0.2">
      <c r="A31" s="24"/>
      <c r="B31" s="24"/>
      <c r="C31" s="24"/>
      <c r="D31" s="24"/>
    </row>
    <row r="32" spans="1:4" x14ac:dyDescent="0.2">
      <c r="A32" s="24"/>
      <c r="B32" s="24"/>
      <c r="C32" s="24"/>
      <c r="D32" s="24"/>
    </row>
    <row r="33" spans="1:4" x14ac:dyDescent="0.2">
      <c r="A33" s="24"/>
      <c r="B33" s="24"/>
      <c r="C33" s="24"/>
      <c r="D33" s="24"/>
    </row>
    <row r="34" spans="1:4" x14ac:dyDescent="0.2">
      <c r="A34" s="24"/>
      <c r="B34" s="24"/>
      <c r="C34" s="24"/>
      <c r="D34" s="24"/>
    </row>
    <row r="35" spans="1:4" x14ac:dyDescent="0.2">
      <c r="A35" s="24"/>
      <c r="B35" s="24"/>
      <c r="C35" s="24"/>
      <c r="D35" s="24"/>
    </row>
    <row r="36" spans="1:4" x14ac:dyDescent="0.2">
      <c r="A36" s="24"/>
      <c r="B36" s="24"/>
      <c r="C36" s="24"/>
      <c r="D36" s="24"/>
    </row>
    <row r="37" spans="1:4" x14ac:dyDescent="0.2">
      <c r="A37" s="24"/>
      <c r="B37" s="24"/>
      <c r="C37" s="24"/>
      <c r="D37" s="24"/>
    </row>
    <row r="38" spans="1:4" x14ac:dyDescent="0.2">
      <c r="A38" s="24"/>
      <c r="B38" s="24"/>
      <c r="C38" s="24"/>
      <c r="D38" s="24"/>
    </row>
    <row r="39" spans="1:4" x14ac:dyDescent="0.2">
      <c r="A39" s="24"/>
      <c r="B39" s="24"/>
      <c r="C39" s="24"/>
      <c r="D39" s="24"/>
    </row>
    <row r="40" spans="1:4" x14ac:dyDescent="0.2">
      <c r="A40" s="24"/>
      <c r="B40" s="24"/>
      <c r="C40" s="24"/>
      <c r="D40" s="24"/>
    </row>
    <row r="41" spans="1:4" x14ac:dyDescent="0.2">
      <c r="A41" s="24"/>
      <c r="B41" s="24"/>
      <c r="C41" s="24"/>
      <c r="D41" s="24"/>
    </row>
    <row r="42" spans="1:4" x14ac:dyDescent="0.2">
      <c r="A42" s="24"/>
      <c r="B42" s="24"/>
      <c r="C42" s="24"/>
      <c r="D42" s="24"/>
    </row>
    <row r="43" spans="1:4" x14ac:dyDescent="0.2">
      <c r="A43" s="24"/>
      <c r="B43" s="24"/>
      <c r="C43" s="24"/>
      <c r="D43" s="24"/>
    </row>
    <row r="44" spans="1:4" x14ac:dyDescent="0.2">
      <c r="A44" s="24"/>
      <c r="B44" s="24"/>
      <c r="C44" s="24"/>
      <c r="D44" s="24"/>
    </row>
    <row r="45" spans="1:4" x14ac:dyDescent="0.2">
      <c r="A45" s="24"/>
      <c r="B45" s="24"/>
      <c r="C45" s="24"/>
      <c r="D45" s="24"/>
    </row>
    <row r="46" spans="1:4" x14ac:dyDescent="0.2">
      <c r="A46" s="24"/>
      <c r="B46" s="24"/>
      <c r="C46" s="24"/>
      <c r="D46" s="24"/>
    </row>
    <row r="47" spans="1:4" x14ac:dyDescent="0.2">
      <c r="A47" s="35"/>
      <c r="B47" s="35"/>
      <c r="C47" s="35"/>
      <c r="D47" s="35"/>
    </row>
  </sheetData>
  <mergeCells count="3">
    <mergeCell ref="A5:D8"/>
    <mergeCell ref="A1:D3"/>
    <mergeCell ref="A30:D4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A2D3-44E4-814A-A09B-2F76C5409078}">
  <dimension ref="A1:E16"/>
  <sheetViews>
    <sheetView workbookViewId="0">
      <selection sqref="A1:E3"/>
    </sheetView>
  </sheetViews>
  <sheetFormatPr baseColWidth="10" defaultRowHeight="15" x14ac:dyDescent="0.2"/>
  <cols>
    <col min="1" max="1" width="25.1640625" style="21" bestFit="1" customWidth="1"/>
    <col min="2" max="5" width="10.83203125" style="22"/>
    <col min="6" max="16384" width="10.83203125" style="21"/>
  </cols>
  <sheetData>
    <row r="1" spans="1:5" x14ac:dyDescent="0.2">
      <c r="A1" s="33" t="s">
        <v>62</v>
      </c>
      <c r="B1" s="33"/>
      <c r="C1" s="33"/>
      <c r="D1" s="33"/>
      <c r="E1" s="33"/>
    </row>
    <row r="2" spans="1:5" x14ac:dyDescent="0.2">
      <c r="A2" s="33"/>
      <c r="B2" s="33"/>
      <c r="C2" s="33"/>
      <c r="D2" s="33"/>
      <c r="E2" s="33"/>
    </row>
    <row r="3" spans="1:5" x14ac:dyDescent="0.2">
      <c r="A3" s="40"/>
      <c r="B3" s="40"/>
      <c r="C3" s="40"/>
      <c r="D3" s="40"/>
      <c r="E3" s="40"/>
    </row>
    <row r="4" spans="1:5" x14ac:dyDescent="0.2">
      <c r="A4" s="32" t="s">
        <v>61</v>
      </c>
      <c r="B4" s="32"/>
      <c r="C4" s="32"/>
      <c r="D4" s="32"/>
      <c r="E4" s="32"/>
    </row>
    <row r="5" spans="1:5" ht="15" customHeight="1" x14ac:dyDescent="0.2">
      <c r="A5" s="32"/>
      <c r="B5" s="32"/>
      <c r="C5" s="32"/>
      <c r="D5" s="32"/>
      <c r="E5" s="32"/>
    </row>
    <row r="6" spans="1:5" x14ac:dyDescent="0.2">
      <c r="A6" s="39"/>
      <c r="B6" s="39"/>
      <c r="C6" s="39"/>
      <c r="D6" s="39"/>
      <c r="E6" s="39"/>
    </row>
    <row r="7" spans="1:5" ht="23.25" customHeight="1" x14ac:dyDescent="0.2">
      <c r="A7" s="30" t="s">
        <v>21</v>
      </c>
      <c r="B7" s="30" t="s">
        <v>45</v>
      </c>
      <c r="C7" s="30" t="s">
        <v>44</v>
      </c>
      <c r="D7" s="30" t="s">
        <v>43</v>
      </c>
      <c r="E7" s="30" t="s">
        <v>42</v>
      </c>
    </row>
    <row r="8" spans="1:5" ht="16" x14ac:dyDescent="0.2">
      <c r="A8" s="28" t="s">
        <v>60</v>
      </c>
      <c r="B8" s="27">
        <v>21704</v>
      </c>
      <c r="C8" s="27">
        <v>29947</v>
      </c>
      <c r="D8" s="26">
        <v>8243</v>
      </c>
      <c r="E8" s="25">
        <v>0.37980000000000003</v>
      </c>
    </row>
    <row r="9" spans="1:5" ht="15" customHeight="1" x14ac:dyDescent="0.2">
      <c r="A9" s="24" t="s">
        <v>59</v>
      </c>
      <c r="B9" s="24"/>
      <c r="C9" s="24"/>
      <c r="D9" s="24"/>
      <c r="E9" s="24"/>
    </row>
    <row r="10" spans="1:5" x14ac:dyDescent="0.2">
      <c r="A10" s="24"/>
      <c r="B10" s="24"/>
      <c r="C10" s="24"/>
      <c r="D10" s="24"/>
      <c r="E10" s="24"/>
    </row>
    <row r="11" spans="1:5" x14ac:dyDescent="0.2">
      <c r="A11" s="24"/>
      <c r="B11" s="24"/>
      <c r="C11" s="24"/>
      <c r="D11" s="24"/>
      <c r="E11" s="24"/>
    </row>
    <row r="12" spans="1:5" x14ac:dyDescent="0.2">
      <c r="A12" s="24"/>
      <c r="B12" s="24"/>
      <c r="C12" s="24"/>
      <c r="D12" s="24"/>
      <c r="E12" s="24"/>
    </row>
    <row r="13" spans="1:5" x14ac:dyDescent="0.2">
      <c r="A13" s="24"/>
      <c r="B13" s="24"/>
      <c r="C13" s="24"/>
      <c r="D13" s="24"/>
      <c r="E13" s="24"/>
    </row>
    <row r="14" spans="1:5" x14ac:dyDescent="0.2">
      <c r="A14" s="24"/>
      <c r="B14" s="24"/>
      <c r="C14" s="24"/>
      <c r="D14" s="24"/>
      <c r="E14" s="24"/>
    </row>
    <row r="15" spans="1:5" x14ac:dyDescent="0.2">
      <c r="A15" s="24"/>
      <c r="B15" s="24"/>
      <c r="C15" s="24"/>
      <c r="D15" s="24"/>
      <c r="E15" s="24"/>
    </row>
    <row r="16" spans="1:5" x14ac:dyDescent="0.2">
      <c r="A16" s="24"/>
      <c r="B16" s="24"/>
      <c r="C16" s="24"/>
      <c r="D16" s="24"/>
      <c r="E16" s="24"/>
    </row>
  </sheetData>
  <mergeCells count="3">
    <mergeCell ref="A1:E2"/>
    <mergeCell ref="A4:E6"/>
    <mergeCell ref="A9:E16"/>
  </mergeCells>
  <conditionalFormatting sqref="D8:E8">
    <cfRule type="cellIs" dxfId="2" priority="1" operator="equal">
      <formula>0</formula>
    </cfRule>
    <cfRule type="cellIs" dxfId="1" priority="2" operator="greaterThan">
      <formula>0</formula>
    </cfRule>
    <cfRule type="cellIs" dxfId="0" priority="3" operator="lessThan">
      <formula>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EAC35-566E-E14E-A0AE-1EFD20695C96}">
  <dimension ref="A1:D36"/>
  <sheetViews>
    <sheetView tabSelected="1" workbookViewId="0">
      <selection sqref="A1:E3"/>
    </sheetView>
  </sheetViews>
  <sheetFormatPr baseColWidth="10" defaultRowHeight="15" x14ac:dyDescent="0.2"/>
  <cols>
    <col min="1" max="1" width="25.1640625" style="21" bestFit="1" customWidth="1"/>
    <col min="2" max="2" width="18.83203125" style="21" bestFit="1" customWidth="1"/>
    <col min="3" max="3" width="10.83203125" style="22"/>
    <col min="4" max="4" width="10.83203125" style="41"/>
    <col min="5" max="16384" width="10.83203125" style="21"/>
  </cols>
  <sheetData>
    <row r="1" spans="1:4" ht="15" customHeight="1" x14ac:dyDescent="0.2">
      <c r="A1" s="33" t="s">
        <v>62</v>
      </c>
      <c r="B1" s="33"/>
      <c r="C1" s="33"/>
      <c r="D1" s="33"/>
    </row>
    <row r="2" spans="1:4" x14ac:dyDescent="0.2">
      <c r="A2" s="33"/>
      <c r="B2" s="33"/>
      <c r="C2" s="33"/>
      <c r="D2" s="33"/>
    </row>
    <row r="3" spans="1:4" ht="15" customHeight="1" x14ac:dyDescent="0.2"/>
    <row r="4" spans="1:4" ht="15" customHeight="1" x14ac:dyDescent="0.2">
      <c r="A4" s="38" t="s">
        <v>64</v>
      </c>
      <c r="B4" s="38"/>
      <c r="C4" s="38"/>
      <c r="D4" s="38"/>
    </row>
    <row r="5" spans="1:4" x14ac:dyDescent="0.2">
      <c r="A5" s="38"/>
      <c r="B5" s="38"/>
      <c r="C5" s="38"/>
      <c r="D5" s="38"/>
    </row>
    <row r="6" spans="1:4" x14ac:dyDescent="0.2">
      <c r="A6" s="38"/>
      <c r="B6" s="38"/>
      <c r="C6" s="38"/>
      <c r="D6" s="38"/>
    </row>
    <row r="7" spans="1:4" x14ac:dyDescent="0.2">
      <c r="A7" s="30" t="s">
        <v>21</v>
      </c>
      <c r="B7" s="30" t="s">
        <v>39</v>
      </c>
      <c r="C7" s="30" t="s">
        <v>56</v>
      </c>
      <c r="D7" s="42" t="s">
        <v>55</v>
      </c>
    </row>
    <row r="8" spans="1:4" x14ac:dyDescent="0.2">
      <c r="A8" s="28" t="s">
        <v>60</v>
      </c>
      <c r="B8" s="28" t="s">
        <v>15</v>
      </c>
      <c r="C8" s="27">
        <v>3663</v>
      </c>
      <c r="D8" s="36">
        <v>0.122316091762113</v>
      </c>
    </row>
    <row r="9" spans="1:4" x14ac:dyDescent="0.2">
      <c r="A9" s="28" t="s">
        <v>60</v>
      </c>
      <c r="B9" s="28" t="s">
        <v>8</v>
      </c>
      <c r="C9" s="27">
        <v>3251</v>
      </c>
      <c r="D9" s="36">
        <v>0.108558453267439</v>
      </c>
    </row>
    <row r="10" spans="1:4" x14ac:dyDescent="0.2">
      <c r="A10" s="28" t="s">
        <v>60</v>
      </c>
      <c r="B10" s="28" t="s">
        <v>54</v>
      </c>
      <c r="C10" s="27">
        <v>3242</v>
      </c>
      <c r="D10" s="36">
        <v>0.108257922329449</v>
      </c>
    </row>
    <row r="11" spans="1:4" x14ac:dyDescent="0.2">
      <c r="A11" s="28" t="s">
        <v>60</v>
      </c>
      <c r="B11" s="28" t="s">
        <v>52</v>
      </c>
      <c r="C11" s="27">
        <v>2631</v>
      </c>
      <c r="D11" s="36">
        <v>8.78552108725415E-2</v>
      </c>
    </row>
    <row r="12" spans="1:4" x14ac:dyDescent="0.2">
      <c r="A12" s="28" t="s">
        <v>60</v>
      </c>
      <c r="B12" s="28" t="s">
        <v>2</v>
      </c>
      <c r="C12" s="27">
        <v>2556</v>
      </c>
      <c r="D12" s="36">
        <v>8.5350786389287697E-2</v>
      </c>
    </row>
    <row r="13" spans="1:4" x14ac:dyDescent="0.2">
      <c r="A13" s="28" t="s">
        <v>60</v>
      </c>
      <c r="B13" s="28" t="s">
        <v>53</v>
      </c>
      <c r="C13" s="27">
        <v>2471</v>
      </c>
      <c r="D13" s="36">
        <v>8.2512438641600197E-2</v>
      </c>
    </row>
    <row r="14" spans="1:4" x14ac:dyDescent="0.2">
      <c r="A14" s="28" t="s">
        <v>60</v>
      </c>
      <c r="B14" s="28" t="s">
        <v>49</v>
      </c>
      <c r="C14" s="27">
        <v>1669</v>
      </c>
      <c r="D14" s="36">
        <v>5.5731792834006699E-2</v>
      </c>
    </row>
    <row r="15" spans="1:4" x14ac:dyDescent="0.2">
      <c r="A15" s="28" t="s">
        <v>60</v>
      </c>
      <c r="B15" s="28" t="s">
        <v>51</v>
      </c>
      <c r="C15" s="27">
        <v>1488</v>
      </c>
      <c r="D15" s="36">
        <v>4.96877817477544E-2</v>
      </c>
    </row>
    <row r="16" spans="1:4" x14ac:dyDescent="0.2">
      <c r="A16" s="28" t="s">
        <v>60</v>
      </c>
      <c r="B16" s="28" t="s">
        <v>50</v>
      </c>
      <c r="C16" s="27">
        <v>1448</v>
      </c>
      <c r="D16" s="36">
        <v>4.8352088690019002E-2</v>
      </c>
    </row>
    <row r="17" spans="1:4" x14ac:dyDescent="0.2">
      <c r="A17" s="28" t="s">
        <v>60</v>
      </c>
      <c r="B17" s="28" t="s">
        <v>13</v>
      </c>
      <c r="C17" s="27">
        <v>1298</v>
      </c>
      <c r="D17" s="36">
        <v>4.3343239723511499E-2</v>
      </c>
    </row>
    <row r="18" spans="1:4" x14ac:dyDescent="0.2">
      <c r="A18" s="28" t="s">
        <v>60</v>
      </c>
      <c r="B18" s="28" t="s">
        <v>19</v>
      </c>
      <c r="C18" s="27">
        <v>1293</v>
      </c>
      <c r="D18" s="36">
        <v>4.3176278091294602E-2</v>
      </c>
    </row>
    <row r="19" spans="1:4" x14ac:dyDescent="0.2">
      <c r="A19" s="28" t="s">
        <v>60</v>
      </c>
      <c r="B19" s="28" t="s">
        <v>11</v>
      </c>
      <c r="C19" s="27">
        <v>1125</v>
      </c>
      <c r="D19" s="36">
        <v>3.7566367248806201E-2</v>
      </c>
    </row>
    <row r="20" spans="1:4" x14ac:dyDescent="0.2">
      <c r="A20" s="28" t="s">
        <v>60</v>
      </c>
      <c r="B20" s="28" t="s">
        <v>4</v>
      </c>
      <c r="C20" s="27">
        <v>664</v>
      </c>
      <c r="D20" s="36">
        <v>2.21725047584065E-2</v>
      </c>
    </row>
    <row r="21" spans="1:4" x14ac:dyDescent="0.2">
      <c r="A21" s="28" t="s">
        <v>60</v>
      </c>
      <c r="B21" s="28" t="s">
        <v>10</v>
      </c>
      <c r="C21" s="27">
        <v>628</v>
      </c>
      <c r="D21" s="36">
        <v>2.0970381006444699E-2</v>
      </c>
    </row>
    <row r="22" spans="1:4" x14ac:dyDescent="0.2">
      <c r="A22" s="28" t="s">
        <v>60</v>
      </c>
      <c r="B22" s="28" t="s">
        <v>1</v>
      </c>
      <c r="C22" s="27">
        <v>586</v>
      </c>
      <c r="D22" s="36">
        <v>1.95679032958226E-2</v>
      </c>
    </row>
    <row r="23" spans="1:4" x14ac:dyDescent="0.2">
      <c r="A23" s="28" t="s">
        <v>60</v>
      </c>
      <c r="B23" s="28" t="s">
        <v>16</v>
      </c>
      <c r="C23" s="27">
        <v>559</v>
      </c>
      <c r="D23" s="36">
        <v>1.86663104818513E-2</v>
      </c>
    </row>
    <row r="24" spans="1:4" x14ac:dyDescent="0.2">
      <c r="A24" s="28" t="s">
        <v>60</v>
      </c>
      <c r="B24" s="28" t="s">
        <v>17</v>
      </c>
      <c r="C24" s="27">
        <v>541</v>
      </c>
      <c r="D24" s="36">
        <v>1.8065248605870401E-2</v>
      </c>
    </row>
    <row r="25" spans="1:4" x14ac:dyDescent="0.2">
      <c r="A25" s="28" t="s">
        <v>60</v>
      </c>
      <c r="B25" s="28" t="s">
        <v>14</v>
      </c>
      <c r="C25" s="27">
        <v>390</v>
      </c>
      <c r="D25" s="36">
        <v>1.3023007312919501E-2</v>
      </c>
    </row>
    <row r="26" spans="1:4" x14ac:dyDescent="0.2">
      <c r="A26" s="28" t="s">
        <v>60</v>
      </c>
      <c r="B26" s="28" t="s">
        <v>0</v>
      </c>
      <c r="C26" s="27">
        <v>256</v>
      </c>
      <c r="D26" s="36">
        <v>8.5484355695061298E-3</v>
      </c>
    </row>
    <row r="27" spans="1:4" x14ac:dyDescent="0.2">
      <c r="A27" s="28" t="s">
        <v>60</v>
      </c>
      <c r="B27" s="28" t="s">
        <v>3</v>
      </c>
      <c r="C27" s="27">
        <v>188</v>
      </c>
      <c r="D27" s="36">
        <v>6.2777573713560597E-3</v>
      </c>
    </row>
    <row r="28" spans="1:4" ht="15" customHeight="1" x14ac:dyDescent="0.2">
      <c r="A28" s="24" t="s">
        <v>63</v>
      </c>
      <c r="B28" s="24"/>
      <c r="C28" s="24"/>
      <c r="D28" s="24"/>
    </row>
    <row r="29" spans="1:4" x14ac:dyDescent="0.2">
      <c r="A29" s="24"/>
      <c r="B29" s="24"/>
      <c r="C29" s="24"/>
      <c r="D29" s="24"/>
    </row>
    <row r="30" spans="1:4" x14ac:dyDescent="0.2">
      <c r="A30" s="24"/>
      <c r="B30" s="24"/>
      <c r="C30" s="24"/>
      <c r="D30" s="24"/>
    </row>
    <row r="31" spans="1:4" x14ac:dyDescent="0.2">
      <c r="A31" s="24"/>
      <c r="B31" s="24"/>
      <c r="C31" s="24"/>
      <c r="D31" s="24"/>
    </row>
    <row r="32" spans="1:4" x14ac:dyDescent="0.2">
      <c r="A32" s="24"/>
      <c r="B32" s="24"/>
      <c r="C32" s="24"/>
      <c r="D32" s="24"/>
    </row>
    <row r="33" spans="1:4" x14ac:dyDescent="0.2">
      <c r="A33" s="24"/>
      <c r="B33" s="24"/>
      <c r="C33" s="24"/>
      <c r="D33" s="24"/>
    </row>
    <row r="34" spans="1:4" x14ac:dyDescent="0.2">
      <c r="A34" s="24"/>
      <c r="B34" s="24"/>
      <c r="C34" s="24"/>
      <c r="D34" s="24"/>
    </row>
    <row r="35" spans="1:4" x14ac:dyDescent="0.2">
      <c r="A35" s="24"/>
      <c r="B35" s="24"/>
      <c r="C35" s="24"/>
      <c r="D35" s="24"/>
    </row>
    <row r="36" spans="1:4" x14ac:dyDescent="0.2">
      <c r="A36" s="22"/>
    </row>
  </sheetData>
  <mergeCells count="3">
    <mergeCell ref="A28:D35"/>
    <mergeCell ref="A1:D2"/>
    <mergeCell ref="A4:D6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Punto 1, 3, 25, 26 y 27</vt:lpstr>
      <vt:lpstr>P30</vt:lpstr>
      <vt:lpstr>P32</vt:lpstr>
      <vt:lpstr>P34</vt:lpstr>
      <vt:lpstr>P36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Augusto Leon Perez</dc:creator>
  <cp:lastModifiedBy>Microsoft Office User</cp:lastModifiedBy>
  <dcterms:created xsi:type="dcterms:W3CDTF">2025-01-29T13:34:47Z</dcterms:created>
  <dcterms:modified xsi:type="dcterms:W3CDTF">2025-01-30T20:21:01Z</dcterms:modified>
</cp:coreProperties>
</file>